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DATA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J4" i="2" l="1" a="1"/>
  <c r="J4" i="2"/>
  <c r="J3" i="2"/>
  <c r="K3" i="1" a="1"/>
  <c r="K3" i="1"/>
  <c r="K4" i="1" a="1"/>
  <c r="K4" i="1"/>
  <c r="K5" i="1" a="1"/>
  <c r="K5" i="1"/>
  <c r="K6" i="1" a="1"/>
  <c r="K6" i="1"/>
  <c r="K7" i="1" a="1"/>
  <c r="K7" i="1"/>
  <c r="K8" i="1" a="1"/>
  <c r="K8" i="1"/>
  <c r="K9" i="1" a="1"/>
  <c r="K9" i="1"/>
  <c r="K10" i="1" a="1"/>
  <c r="K10" i="1"/>
  <c r="K11" i="1" a="1"/>
  <c r="K11" i="1"/>
  <c r="K12" i="1" a="1"/>
  <c r="K12" i="1"/>
  <c r="K13" i="1" a="1"/>
  <c r="K13" i="1"/>
  <c r="K14" i="1" a="1"/>
  <c r="K14" i="1"/>
  <c r="K15" i="1" a="1"/>
  <c r="K15" i="1"/>
  <c r="K16" i="1" a="1"/>
  <c r="K16" i="1"/>
  <c r="K17" i="1" a="1"/>
  <c r="K17" i="1"/>
  <c r="K2" i="1" a="1"/>
  <c r="K2" i="1"/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2" i="2"/>
</calcChain>
</file>

<file path=xl/sharedStrings.xml><?xml version="1.0" encoding="utf-8"?>
<sst xmlns="http://schemas.openxmlformats.org/spreadsheetml/2006/main" count="33" uniqueCount="15">
  <si>
    <t>كود الصنف</t>
  </si>
  <si>
    <t>الصنف</t>
  </si>
  <si>
    <t>تاريخ التسليم</t>
  </si>
  <si>
    <t>القيمة</t>
  </si>
  <si>
    <t>الصنف 9</t>
  </si>
  <si>
    <t>الصنف 5</t>
  </si>
  <si>
    <t>الصنف 6</t>
  </si>
  <si>
    <t>الصنف 7</t>
  </si>
  <si>
    <t>الصنف 8</t>
  </si>
  <si>
    <t>الأصناف الفريدة</t>
  </si>
  <si>
    <t>الأصناف</t>
  </si>
  <si>
    <t>الأرصدة</t>
  </si>
  <si>
    <t>اخر تاريخ تسليم للصنف</t>
  </si>
  <si>
    <t>أخر تاريخ تسليم</t>
  </si>
  <si>
    <t>اسم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</si>
</sst>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010000]yyyy/mm/dd;@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double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3" tint="0.39985351115451523"/>
      </left>
      <right style="double">
        <color theme="3" tint="0.39991454817346722"/>
      </right>
      <top style="double">
        <color theme="3" tint="0.39985351115451523"/>
      </top>
      <bottom style="double">
        <color theme="3" tint="0.39988402966399123"/>
      </bottom>
      <diagonal/>
    </border>
    <border>
      <left style="double">
        <color theme="3" tint="0.39991454817346722"/>
      </left>
      <right style="double">
        <color theme="3" tint="0.39985351115451523"/>
      </right>
      <top style="double">
        <color theme="3" tint="0.39985351115451523"/>
      </top>
      <bottom style="double">
        <color theme="3" tint="0.39988402966399123"/>
      </bottom>
      <diagonal/>
    </border>
    <border>
      <left style="double">
        <color theme="3" tint="0.39985351115451523"/>
      </left>
      <right style="thin">
        <color theme="4"/>
      </right>
      <top style="double">
        <color theme="3" tint="0.39988402966399123"/>
      </top>
      <bottom style="thin">
        <color theme="4"/>
      </bottom>
      <diagonal/>
    </border>
    <border>
      <left style="thin">
        <color theme="4"/>
      </left>
      <right style="double">
        <color theme="3" tint="0.39985351115451523"/>
      </right>
      <top style="double">
        <color theme="3" tint="0.39988402966399123"/>
      </top>
      <bottom style="thin">
        <color theme="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4" xfId="0" applyFont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</xdr:row>
      <xdr:rowOff>180976</xdr:rowOff>
    </xdr:from>
    <xdr:to>
      <xdr:col>9</xdr:col>
      <xdr:colOff>295275</xdr:colOff>
      <xdr:row>10</xdr:row>
      <xdr:rowOff>85726</xdr:rowOff>
    </xdr:to>
    <xdr:grpSp>
      <xdr:nvGrpSpPr>
        <xdr:cNvPr id="7" name="مجموعة 6"/>
        <xdr:cNvGrpSpPr/>
      </xdr:nvGrpSpPr>
      <xdr:grpSpPr>
        <a:xfrm>
          <a:off x="11229936900" y="2162176"/>
          <a:ext cx="3971925" cy="400050"/>
          <a:chOff x="11230327425" y="2143126"/>
          <a:chExt cx="3971925" cy="400050"/>
        </a:xfrm>
      </xdr:grpSpPr>
      <xdr:sp macro="" textlink="">
        <xdr:nvSpPr>
          <xdr:cNvPr id="2" name="مستطيل مستدير الزوايا 1"/>
          <xdr:cNvSpPr/>
        </xdr:nvSpPr>
        <xdr:spPr>
          <a:xfrm>
            <a:off x="11230327425" y="2143126"/>
            <a:ext cx="3162299" cy="400050"/>
          </a:xfrm>
          <a:prstGeom prst="round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t"/>
          <a:lstStyle/>
          <a:p>
            <a:pPr algn="ctr" rtl="1"/>
            <a:r>
              <a:rPr lang="ar-SA" sz="1200" b="1"/>
              <a:t>الطريقة</a:t>
            </a:r>
            <a:r>
              <a:rPr lang="ar-SA" sz="1200" b="1" baseline="0"/>
              <a:t> الأولي اضافة عمود لمعرفة أخر تاريخ تسليم</a:t>
            </a:r>
            <a:endParaRPr lang="ar-SA" sz="1200" b="1"/>
          </a:p>
        </xdr:txBody>
      </xdr:sp>
      <xdr:sp macro="" textlink="">
        <xdr:nvSpPr>
          <xdr:cNvPr id="4" name="سهم إلى اليمين 3"/>
          <xdr:cNvSpPr/>
        </xdr:nvSpPr>
        <xdr:spPr>
          <a:xfrm>
            <a:off x="11233508775" y="2181225"/>
            <a:ext cx="790575" cy="333375"/>
          </a:xfrm>
          <a:prstGeom prst="rightArrow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t"/>
          <a:lstStyle/>
          <a:p>
            <a:pPr algn="r" rtl="1"/>
            <a:endParaRPr lang="ar-SA" sz="1100"/>
          </a:p>
        </xdr:txBody>
      </xdr:sp>
    </xdr:grpSp>
    <xdr:clientData/>
  </xdr:twoCellAnchor>
  <xdr:twoCellAnchor>
    <xdr:from>
      <xdr:col>7</xdr:col>
      <xdr:colOff>561974</xdr:colOff>
      <xdr:row>4</xdr:row>
      <xdr:rowOff>28575</xdr:rowOff>
    </xdr:from>
    <xdr:to>
      <xdr:col>10</xdr:col>
      <xdr:colOff>257174</xdr:colOff>
      <xdr:row>7</xdr:row>
      <xdr:rowOff>76200</xdr:rowOff>
    </xdr:to>
    <xdr:grpSp>
      <xdr:nvGrpSpPr>
        <xdr:cNvPr id="6" name="مجموعة 5"/>
        <xdr:cNvGrpSpPr/>
      </xdr:nvGrpSpPr>
      <xdr:grpSpPr>
        <a:xfrm>
          <a:off x="11229032026" y="1019175"/>
          <a:ext cx="2228850" cy="790575"/>
          <a:chOff x="11229032026" y="1019175"/>
          <a:chExt cx="2228850" cy="695325"/>
        </a:xfrm>
      </xdr:grpSpPr>
      <xdr:sp macro="" textlink="">
        <xdr:nvSpPr>
          <xdr:cNvPr id="3" name="مستطيل مستدير الزوايا 2"/>
          <xdr:cNvSpPr/>
        </xdr:nvSpPr>
        <xdr:spPr>
          <a:xfrm>
            <a:off x="11229032026" y="1438275"/>
            <a:ext cx="2228850" cy="276225"/>
          </a:xfrm>
          <a:prstGeom prst="round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t"/>
          <a:lstStyle/>
          <a:p>
            <a:pPr algn="ctr" rtl="1"/>
            <a:r>
              <a:rPr lang="ar-SA" sz="1400" b="1">
                <a:solidFill>
                  <a:srgbClr val="002060"/>
                </a:solidFill>
              </a:rPr>
              <a:t>الطريقة</a:t>
            </a:r>
            <a:r>
              <a:rPr lang="ar-SA" sz="1400" b="1" baseline="0">
                <a:solidFill>
                  <a:srgbClr val="002060"/>
                </a:solidFill>
              </a:rPr>
              <a:t> الثانية بحث برقم الصنف</a:t>
            </a:r>
            <a:endParaRPr lang="ar-SA" sz="1400" b="1">
              <a:solidFill>
                <a:srgbClr val="002060"/>
              </a:solidFill>
            </a:endParaRPr>
          </a:p>
        </xdr:txBody>
      </xdr:sp>
      <xdr:sp macro="" textlink="">
        <xdr:nvSpPr>
          <xdr:cNvPr id="5" name="سهم لأعلى 4"/>
          <xdr:cNvSpPr/>
        </xdr:nvSpPr>
        <xdr:spPr>
          <a:xfrm>
            <a:off x="11230041675" y="1019175"/>
            <a:ext cx="342900" cy="400050"/>
          </a:xfrm>
          <a:prstGeom prst="upArrow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t"/>
          <a:lstStyle/>
          <a:p>
            <a:pPr algn="r" rtl="1"/>
            <a:endParaRPr lang="ar-SA" sz="1100"/>
          </a:p>
        </xdr:txBody>
      </xdr:sp>
    </xdr:grpSp>
    <xdr:clientData/>
  </xdr:twoCellAnchor>
  <xdr:twoCellAnchor>
    <xdr:from>
      <xdr:col>10</xdr:col>
      <xdr:colOff>314324</xdr:colOff>
      <xdr:row>1</xdr:row>
      <xdr:rowOff>0</xdr:rowOff>
    </xdr:from>
    <xdr:to>
      <xdr:col>13</xdr:col>
      <xdr:colOff>447674</xdr:colOff>
      <xdr:row>3</xdr:row>
      <xdr:rowOff>190500</xdr:rowOff>
    </xdr:to>
    <xdr:sp macro="" textlink="">
      <xdr:nvSpPr>
        <xdr:cNvPr id="11" name="سهم إلى اليمين 10"/>
        <xdr:cNvSpPr/>
      </xdr:nvSpPr>
      <xdr:spPr>
        <a:xfrm>
          <a:off x="11226784126" y="247650"/>
          <a:ext cx="2190750" cy="685800"/>
        </a:xfrm>
        <a:prstGeom prst="rightArrow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400" b="1">
              <a:solidFill>
                <a:srgbClr val="7030A0"/>
              </a:solidFill>
              <a:cs typeface="+mj-cs"/>
            </a:rPr>
            <a:t>ادخل</a:t>
          </a:r>
          <a:r>
            <a:rPr lang="ar-SA" sz="1400" b="1" baseline="0">
              <a:solidFill>
                <a:srgbClr val="7030A0"/>
              </a:solidFill>
              <a:cs typeface="+mj-cs"/>
            </a:rPr>
            <a:t> او اختار كود الصنف</a:t>
          </a:r>
          <a:endParaRPr lang="ar-SA" sz="1400" b="1">
            <a:solidFill>
              <a:srgbClr val="7030A0"/>
            </a:solidFill>
            <a:cs typeface="+mj-cs"/>
          </a:endParaRPr>
        </a:p>
      </xdr:txBody>
    </xdr:sp>
    <xdr:clientData/>
  </xdr:twoCellAnchor>
  <xdr:twoCellAnchor>
    <xdr:from>
      <xdr:col>4</xdr:col>
      <xdr:colOff>161924</xdr:colOff>
      <xdr:row>0</xdr:row>
      <xdr:rowOff>0</xdr:rowOff>
    </xdr:from>
    <xdr:to>
      <xdr:col>7</xdr:col>
      <xdr:colOff>371474</xdr:colOff>
      <xdr:row>5</xdr:row>
      <xdr:rowOff>200025</xdr:rowOff>
    </xdr:to>
    <xdr:sp macro="" textlink="">
      <xdr:nvSpPr>
        <xdr:cNvPr id="12" name="وسيلة شرح بيضاوية 11"/>
        <xdr:cNvSpPr/>
      </xdr:nvSpPr>
      <xdr:spPr>
        <a:xfrm>
          <a:off x="11231451376" y="0"/>
          <a:ext cx="2266950" cy="1438275"/>
        </a:xfrm>
        <a:prstGeom prst="wedgeEllipseCallout">
          <a:avLst>
            <a:gd name="adj1" fmla="val -27182"/>
            <a:gd name="adj2" fmla="val 949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200" b="1">
              <a:cs typeface="+mj-cs"/>
            </a:rPr>
            <a:t>أخي</a:t>
          </a:r>
          <a:r>
            <a:rPr lang="ar-SA" sz="1200" b="1" baseline="0">
              <a:cs typeface="+mj-cs"/>
            </a:rPr>
            <a:t> في الله .... </a:t>
          </a:r>
          <a:r>
            <a:rPr lang="ar-SA" sz="1200" b="1">
              <a:cs typeface="+mj-cs"/>
            </a:rPr>
            <a:t> إبراهيم لقد شرحت لك استخراج اخر تاريخ تسليم بطريقين اختار ما يناسبك منها عسي يكون المطلوب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rightToLeft="1" workbookViewId="0">
      <selection activeCell="D17" sqref="D17"/>
    </sheetView>
  </sheetViews>
  <sheetFormatPr defaultRowHeight="14.25" x14ac:dyDescent="0.2"/>
  <cols>
    <col min="11" max="11" width="10.75" bestFit="1" customWidth="1"/>
  </cols>
  <sheetData>
    <row r="1" spans="1:11" ht="15.75" thickTop="1" x14ac:dyDescent="0.2">
      <c r="A1" s="1" t="s">
        <v>0</v>
      </c>
      <c r="B1" s="2" t="s">
        <v>1</v>
      </c>
      <c r="C1" s="2" t="s">
        <v>3</v>
      </c>
      <c r="D1" s="3" t="s">
        <v>2</v>
      </c>
      <c r="K1" s="3" t="s">
        <v>9</v>
      </c>
    </row>
    <row r="2" spans="1:11" x14ac:dyDescent="0.2">
      <c r="A2" s="4">
        <v>505</v>
      </c>
      <c r="B2" s="4" t="s">
        <v>5</v>
      </c>
      <c r="C2" s="4">
        <v>303</v>
      </c>
      <c r="D2" s="6">
        <v>41320</v>
      </c>
      <c r="K2" s="8" t="str">
        <f t="array" ref="K2">T(INDEX(B:B,MIN(IF(COUNTIF($K$1:K1,$B$5:$B$22),2^15,ROW($B$5:$B$22)))))</f>
        <v>الصنف 5</v>
      </c>
    </row>
    <row r="3" spans="1:11" x14ac:dyDescent="0.2">
      <c r="A3" s="4">
        <v>606</v>
      </c>
      <c r="B3" s="4" t="s">
        <v>6</v>
      </c>
      <c r="C3" s="4">
        <v>734</v>
      </c>
      <c r="D3" s="6">
        <v>41275</v>
      </c>
      <c r="K3" s="8" t="str">
        <f t="array" ref="K3">T(INDEX(B:B,MIN(IF(COUNTIF($K$1:K2,$B$5:$B$22),2^15,ROW($B$5:$B$22)))))</f>
        <v>الصنف 7</v>
      </c>
    </row>
    <row r="4" spans="1:11" x14ac:dyDescent="0.2">
      <c r="A4" s="4">
        <v>606</v>
      </c>
      <c r="B4" s="4" t="s">
        <v>6</v>
      </c>
      <c r="C4" s="4">
        <v>1165</v>
      </c>
      <c r="D4" s="6">
        <v>41353</v>
      </c>
      <c r="K4" s="8" t="str">
        <f t="array" ref="K4">T(INDEX(B:B,MIN(IF(COUNTIF($K$1:K3,$B$5:$B$22),2^15,ROW($B$5:$B$22)))))</f>
        <v>الصنف 9</v>
      </c>
    </row>
    <row r="5" spans="1:11" x14ac:dyDescent="0.2">
      <c r="A5" s="4">
        <v>505</v>
      </c>
      <c r="B5" s="4" t="s">
        <v>5</v>
      </c>
      <c r="C5" s="4">
        <v>1596</v>
      </c>
      <c r="D5" s="6">
        <v>41030</v>
      </c>
      <c r="K5" s="8" t="str">
        <f t="array" ref="K5">T(INDEX(B:B,MIN(IF(COUNTIF($K$1:K4,$B$5:$B$22),2^15,ROW($B$5:$B$22)))))</f>
        <v>الصنف 6</v>
      </c>
    </row>
    <row r="6" spans="1:11" x14ac:dyDescent="0.2">
      <c r="A6" s="4">
        <v>707</v>
      </c>
      <c r="B6" s="4" t="s">
        <v>7</v>
      </c>
      <c r="C6" s="4">
        <v>2027</v>
      </c>
      <c r="D6" s="6">
        <v>41091</v>
      </c>
      <c r="K6" s="8" t="str">
        <f t="array" ref="K6">T(INDEX(B:B,MIN(IF(COUNTIF($K$1:K5,$B$5:$B$22),2^15,ROW($B$5:$B$22)))))</f>
        <v>الصنف 8</v>
      </c>
    </row>
    <row r="7" spans="1:11" x14ac:dyDescent="0.2">
      <c r="A7" s="4">
        <v>505</v>
      </c>
      <c r="B7" s="4" t="s">
        <v>5</v>
      </c>
      <c r="C7" s="4">
        <v>2458</v>
      </c>
      <c r="D7" s="6">
        <v>41153</v>
      </c>
      <c r="K7" s="8" t="str">
        <f t="array" ref="K7">T(INDEX(B:B,MIN(IF(COUNTIF($K$1:K6,$B$5:$B$22),2^15,ROW($B$5:$B$22)))))</f>
        <v/>
      </c>
    </row>
    <row r="8" spans="1:11" x14ac:dyDescent="0.2">
      <c r="A8" s="4">
        <v>707</v>
      </c>
      <c r="B8" s="4" t="s">
        <v>7</v>
      </c>
      <c r="C8" s="4">
        <v>2889</v>
      </c>
      <c r="D8" s="6">
        <v>41381</v>
      </c>
      <c r="K8" s="8" t="str">
        <f t="array" ref="K8">T(INDEX(B:B,MIN(IF(COUNTIF($K$1:K7,$B$5:$B$22),2^15,ROW($B$5:$B$22)))))</f>
        <v/>
      </c>
    </row>
    <row r="9" spans="1:11" x14ac:dyDescent="0.2">
      <c r="A9" s="4">
        <v>909</v>
      </c>
      <c r="B9" s="4" t="s">
        <v>4</v>
      </c>
      <c r="C9" s="4">
        <v>3320</v>
      </c>
      <c r="D9" s="6">
        <v>41487</v>
      </c>
      <c r="K9" s="8" t="str">
        <f t="array" ref="K9">T(INDEX(B:B,MIN(IF(COUNTIF($K$1:K8,$B$5:$B$22),2^15,ROW($B$5:$B$22)))))</f>
        <v/>
      </c>
    </row>
    <row r="10" spans="1:11" x14ac:dyDescent="0.2">
      <c r="A10" s="4">
        <v>505</v>
      </c>
      <c r="B10" s="4" t="s">
        <v>5</v>
      </c>
      <c r="C10" s="4">
        <v>3751</v>
      </c>
      <c r="D10" s="6">
        <v>41153</v>
      </c>
      <c r="K10" s="8" t="str">
        <f t="array" ref="K10">T(INDEX(B:B,MIN(IF(COUNTIF($K$1:K9,$B$5:$B$22),2^15,ROW($B$5:$B$22)))))</f>
        <v/>
      </c>
    </row>
    <row r="11" spans="1:11" x14ac:dyDescent="0.2">
      <c r="A11" s="4">
        <v>606</v>
      </c>
      <c r="B11" s="4" t="s">
        <v>6</v>
      </c>
      <c r="C11" s="4">
        <v>4182</v>
      </c>
      <c r="D11" s="6">
        <v>41244</v>
      </c>
      <c r="K11" s="8" t="str">
        <f t="array" ref="K11">T(INDEX(B:B,MIN(IF(COUNTIF($K$1:K10,$B$5:$B$22),2^15,ROW($B$5:$B$22)))))</f>
        <v/>
      </c>
    </row>
    <row r="12" spans="1:11" x14ac:dyDescent="0.2">
      <c r="A12" s="4">
        <v>808</v>
      </c>
      <c r="B12" s="4" t="s">
        <v>8</v>
      </c>
      <c r="C12" s="4">
        <v>4613</v>
      </c>
      <c r="D12" s="6">
        <v>41109</v>
      </c>
      <c r="K12" s="8" t="str">
        <f t="array" ref="K12">T(INDEX(B:B,MIN(IF(COUNTIF($K$1:K11,$B$5:$B$22),2^15,ROW($B$5:$B$22)))))</f>
        <v/>
      </c>
    </row>
    <row r="13" spans="1:11" x14ac:dyDescent="0.2">
      <c r="A13" s="4">
        <v>606</v>
      </c>
      <c r="B13" s="4" t="s">
        <v>6</v>
      </c>
      <c r="C13" s="4">
        <v>5044</v>
      </c>
      <c r="D13" s="6">
        <v>41294</v>
      </c>
      <c r="K13" s="8" t="str">
        <f t="array" ref="K13">T(INDEX(B:B,MIN(IF(COUNTIF($K$1:K12,$B$5:$B$22),2^15,ROW($B$5:$B$22)))))</f>
        <v/>
      </c>
    </row>
    <row r="14" spans="1:11" x14ac:dyDescent="0.2">
      <c r="A14" s="4">
        <v>909</v>
      </c>
      <c r="B14" s="4" t="s">
        <v>4</v>
      </c>
      <c r="C14" s="4">
        <v>5475</v>
      </c>
      <c r="D14" s="6">
        <v>41542</v>
      </c>
      <c r="K14" s="8" t="str">
        <f t="array" ref="K14">T(INDEX(B:B,MIN(IF(COUNTIF($K$1:K13,$B$5:$B$22),2^15,ROW($B$5:$B$22)))))</f>
        <v/>
      </c>
    </row>
    <row r="15" spans="1:11" x14ac:dyDescent="0.2">
      <c r="A15" s="4">
        <v>808</v>
      </c>
      <c r="B15" s="4" t="s">
        <v>8</v>
      </c>
      <c r="C15" s="4">
        <v>5906</v>
      </c>
      <c r="D15" s="6">
        <v>41212</v>
      </c>
      <c r="K15" s="8" t="str">
        <f t="array" ref="K15">T(INDEX(B:B,MIN(IF(COUNTIF($K$1:K14,$B$5:$B$22),2^15,ROW($B$5:$B$22)))))</f>
        <v/>
      </c>
    </row>
    <row r="16" spans="1:11" x14ac:dyDescent="0.2">
      <c r="A16" s="4">
        <v>707</v>
      </c>
      <c r="B16" s="4" t="s">
        <v>7</v>
      </c>
      <c r="C16" s="4">
        <v>6337</v>
      </c>
      <c r="D16" s="6">
        <v>41153</v>
      </c>
      <c r="K16" s="8" t="str">
        <f t="array" ref="K16">T(INDEX(B:B,MIN(IF(COUNTIF($K$1:K15,$B$5:$B$22),2^15,ROW($B$5:$B$22)))))</f>
        <v/>
      </c>
    </row>
    <row r="17" spans="1:11" ht="15" thickBot="1" x14ac:dyDescent="0.25">
      <c r="A17" s="5">
        <v>505</v>
      </c>
      <c r="B17" s="5" t="s">
        <v>5</v>
      </c>
      <c r="C17" s="4">
        <v>6768</v>
      </c>
      <c r="D17" s="6">
        <v>41381</v>
      </c>
      <c r="K17" s="8" t="str">
        <f t="array" ref="K17">T(INDEX(B:B,MIN(IF(COUNTIF($K$1:K16,$B$5:$B$22),2^15,ROW($B$5:$B$22)))))</f>
        <v/>
      </c>
    </row>
    <row r="18" spans="1:11" ht="15" thickTop="1" x14ac:dyDescent="0.2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rightToLeft="1" tabSelected="1" workbookViewId="0">
      <selection activeCell="G15" sqref="G15"/>
    </sheetView>
  </sheetViews>
  <sheetFormatPr defaultRowHeight="14.25" x14ac:dyDescent="0.2"/>
  <cols>
    <col min="3" max="4" width="15.625" bestFit="1" customWidth="1"/>
    <col min="9" max="9" width="11.875" customWidth="1"/>
    <col min="10" max="10" width="12.375" customWidth="1"/>
  </cols>
  <sheetData>
    <row r="1" spans="1:10" ht="20.100000000000001" customHeight="1" thickTop="1" thickBot="1" x14ac:dyDescent="0.25">
      <c r="A1" s="1" t="s">
        <v>0</v>
      </c>
      <c r="B1" s="1" t="s">
        <v>10</v>
      </c>
      <c r="C1" s="1" t="s">
        <v>11</v>
      </c>
      <c r="D1" s="1" t="s">
        <v>12</v>
      </c>
    </row>
    <row r="2" spans="1:10" ht="20.100000000000001" customHeight="1" thickTop="1" thickBot="1" x14ac:dyDescent="0.3">
      <c r="A2" s="4">
        <v>505</v>
      </c>
      <c r="B2" s="4" t="s">
        <v>5</v>
      </c>
      <c r="C2" s="4"/>
      <c r="D2" s="6">
        <f>IF($A2&lt;&gt;"",LOOKUP(2,1/(MAX((DATA!$A$2:$A$100=$A2)*DATA!$D$2:$D$100)=DATA!$D$2:$D$100),DATA!$D$2:$D$100),"")</f>
        <v>41381</v>
      </c>
      <c r="I2" s="9" t="s">
        <v>0</v>
      </c>
      <c r="J2" s="10">
        <v>606</v>
      </c>
    </row>
    <row r="3" spans="1:10" ht="20.100000000000001" customHeight="1" thickTop="1" thickBot="1" x14ac:dyDescent="0.25">
      <c r="A3" s="4">
        <v>606</v>
      </c>
      <c r="B3" s="4" t="s">
        <v>6</v>
      </c>
      <c r="C3" s="4"/>
      <c r="D3" s="6">
        <f>IF($A3&lt;&gt;"",LOOKUP(2,1/(MAX((DATA!$A$2:$A$100=$A3)*DATA!$D$2:$D$100)=DATA!$D$2:$D$100),DATA!$D$2:$D$100),"")</f>
        <v>41353</v>
      </c>
      <c r="I3" s="11" t="s">
        <v>13</v>
      </c>
      <c r="J3" s="12">
        <f>IF($A$2&lt;&gt;"",LOOKUP(2,1/(MAX((DATA!$A$2:$A$100=$A$2)*DATA!$D$2:$D$100)=DATA!$D$2:$D$100),DATA!$D$2:$D$100),"")</f>
        <v>41381</v>
      </c>
    </row>
    <row r="4" spans="1:10" ht="20.100000000000001" customHeight="1" thickTop="1" x14ac:dyDescent="0.2">
      <c r="A4" s="4">
        <v>707</v>
      </c>
      <c r="B4" s="4" t="s">
        <v>7</v>
      </c>
      <c r="C4" s="4"/>
      <c r="D4" s="6">
        <f>IF($A4&lt;&gt;"",LOOKUP(2,1/(MAX((DATA!$A$2:$A$100=$A4)*DATA!$D$2:$D$100)=DATA!$D$2:$D$100),DATA!$D$2:$D$100),"")</f>
        <v>41381</v>
      </c>
      <c r="I4" s="11" t="s">
        <v>14</v>
      </c>
      <c r="J4" s="13" t="str">
        <f t="array" ref="J4">INDEX(DATA!B2:B99,MATCH(MAX(DATA!$D$2:$D$99*(DATA!$A$2:$A$99=$J$2)),DATA!$D$2:$D$99,0))</f>
        <v>الصنف 6</v>
      </c>
    </row>
    <row r="5" spans="1:10" ht="20.100000000000001" customHeight="1" x14ac:dyDescent="0.2">
      <c r="A5" s="4">
        <v>808</v>
      </c>
      <c r="B5" s="4" t="s">
        <v>8</v>
      </c>
      <c r="C5" s="4"/>
      <c r="D5" s="6">
        <f>IF($A5&lt;&gt;"",LOOKUP(2,1/(MAX((DATA!$A$2:$A$100=$A5)*DATA!$D$2:$D$100)=DATA!$D$2:$D$100),DATA!$D$2:$D$100),"")</f>
        <v>41212</v>
      </c>
    </row>
    <row r="6" spans="1:10" ht="20.100000000000001" customHeight="1" x14ac:dyDescent="0.2">
      <c r="A6" s="4">
        <v>909</v>
      </c>
      <c r="B6" s="4" t="s">
        <v>4</v>
      </c>
      <c r="C6" s="4"/>
      <c r="D6" s="6">
        <f>IF($A6&lt;&gt;"",LOOKUP(2,1/(MAX((DATA!$A$2:$A$100=$A6)*DATA!$D$2:$D$100)=DATA!$D$2:$D$100),DATA!$D$2:$D$100),"")</f>
        <v>41542</v>
      </c>
    </row>
    <row r="7" spans="1:10" ht="20.100000000000001" customHeight="1" x14ac:dyDescent="0.2">
      <c r="A7" s="4"/>
      <c r="B7" s="4"/>
      <c r="C7" s="4"/>
      <c r="D7" s="6" t="str">
        <f>IF($A7&lt;&gt;"",LOOKUP(2,1/(MAX((DATA!$A$2:$A$100=$A7)*DATA!$D$2:$D$100)=DATA!$D$2:$D$100),DATA!$D$2:$D$100),"")</f>
        <v/>
      </c>
    </row>
    <row r="8" spans="1:10" ht="20.100000000000001" customHeight="1" x14ac:dyDescent="0.2">
      <c r="A8" s="4"/>
      <c r="B8" s="4"/>
      <c r="C8" s="4"/>
      <c r="D8" s="6" t="str">
        <f>IF($A8&lt;&gt;"",LOOKUP(2,1/(MAX((DATA!$A$2:$A$100=$A8)*DATA!$D$2:$D$100)=DATA!$D$2:$D$100),DATA!$D$2:$D$100),"")</f>
        <v/>
      </c>
    </row>
    <row r="9" spans="1:10" ht="20.100000000000001" customHeight="1" x14ac:dyDescent="0.2">
      <c r="A9" s="4"/>
      <c r="B9" s="4"/>
      <c r="C9" s="4"/>
      <c r="D9" s="6" t="str">
        <f>IF($A9&lt;&gt;"",LOOKUP(2,1/(MAX((DATA!$A$2:$A$100=$A9)*DATA!$D$2:$D$100)=DATA!$D$2:$D$100),DATA!$D$2:$D$100),"")</f>
        <v/>
      </c>
    </row>
    <row r="10" spans="1:10" ht="20.100000000000001" customHeight="1" x14ac:dyDescent="0.2">
      <c r="A10" s="4"/>
      <c r="B10" s="4"/>
      <c r="C10" s="4"/>
      <c r="D10" s="6" t="str">
        <f>IF($A10&lt;&gt;"",LOOKUP(2,1/(MAX((DATA!$A$2:$A$100=$A10)*DATA!$D$2:$D$100)=DATA!$D$2:$D$100),DATA!$D$2:$D$100),"")</f>
        <v/>
      </c>
    </row>
    <row r="11" spans="1:10" ht="20.100000000000001" customHeight="1" x14ac:dyDescent="0.2">
      <c r="A11" s="4"/>
      <c r="B11" s="4"/>
      <c r="C11" s="4"/>
      <c r="D11" s="6" t="str">
        <f>IF($A11&lt;&gt;"",LOOKUP(2,1/(MAX((DATA!$A$2:$A$100=$A11)*DATA!$D$2:$D$100)=DATA!$D$2:$D$100),DATA!$D$2:$D$100),"")</f>
        <v/>
      </c>
    </row>
    <row r="12" spans="1:10" ht="20.100000000000001" customHeight="1" x14ac:dyDescent="0.2">
      <c r="A12" s="4"/>
      <c r="B12" s="4"/>
      <c r="C12" s="4"/>
      <c r="D12" s="6" t="str">
        <f>IF($A12&lt;&gt;"",LOOKUP(2,1/(MAX((DATA!$A$2:$A$100=$A12)*DATA!$D$2:$D$100)=DATA!$D$2:$D$100),DATA!$D$2:$D$100),"")</f>
        <v/>
      </c>
    </row>
    <row r="13" spans="1:10" ht="20.100000000000001" customHeight="1" x14ac:dyDescent="0.2">
      <c r="A13" s="4"/>
      <c r="B13" s="4"/>
      <c r="C13" s="4"/>
      <c r="D13" s="6" t="str">
        <f>IF($A13&lt;&gt;"",LOOKUP(2,1/(MAX((DATA!$A$2:$A$100=$A13)*DATA!$D$2:$D$100)=DATA!$D$2:$D$100),DATA!$D$2:$D$100),"")</f>
        <v/>
      </c>
    </row>
    <row r="14" spans="1:10" ht="20.100000000000001" customHeight="1" x14ac:dyDescent="0.2">
      <c r="A14" s="4"/>
      <c r="B14" s="4"/>
      <c r="C14" s="4"/>
      <c r="D14" s="6" t="str">
        <f>IF($A14&lt;&gt;"",LOOKUP(2,1/(MAX((DATA!$A$2:$A$100=$A14)*DATA!$D$2:$D$100)=DATA!$D$2:$D$100),DATA!$D$2:$D$100),"")</f>
        <v/>
      </c>
    </row>
    <row r="15" spans="1:10" ht="20.100000000000001" customHeight="1" x14ac:dyDescent="0.2">
      <c r="A15" s="4"/>
      <c r="B15" s="4"/>
      <c r="C15" s="4"/>
      <c r="D15" s="6" t="str">
        <f>IF($A15&lt;&gt;"",LOOKUP(2,1/(MAX((DATA!$A$2:$A$100=$A15)*DATA!$D$2:$D$100)=DATA!$D$2:$D$100),DATA!$D$2:$D$100),"")</f>
        <v/>
      </c>
    </row>
    <row r="16" spans="1:10" ht="20.100000000000001" customHeight="1" x14ac:dyDescent="0.2">
      <c r="A16" s="4"/>
      <c r="B16" s="4"/>
      <c r="C16" s="4"/>
      <c r="D16" s="6" t="str">
        <f>IF($A16&lt;&gt;"",LOOKUP(2,1/(MAX((DATA!$A$2:$A$100=$A16)*DATA!$D$2:$D$100)=DATA!$D$2:$D$100),DATA!$D$2:$D$100),"")</f>
        <v/>
      </c>
    </row>
    <row r="17" spans="1:9" ht="20.100000000000001" customHeight="1" x14ac:dyDescent="0.2">
      <c r="A17" s="4"/>
      <c r="B17" s="4"/>
      <c r="C17" s="4"/>
      <c r="D17" s="6" t="str">
        <f>IF($A17&lt;&gt;"",LOOKUP(2,1/(MAX((DATA!$A$2:$A$100=$A17)*DATA!$D$2:$D$100)=DATA!$D$2:$D$100),DATA!$D$2:$D$100),"")</f>
        <v/>
      </c>
      <c r="I17" s="7"/>
    </row>
    <row r="18" spans="1:9" x14ac:dyDescent="0.2">
      <c r="I18" s="7"/>
    </row>
    <row r="19" spans="1:9" x14ac:dyDescent="0.2">
      <c r="I19" s="7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OFFSET(DATA!A2,0,0,COUNT(IF(DATA!A2:A100="","",1)),1)</xm:f>
          </x14:formula1>
          <xm:sqref>J2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2013-03-21T04:26:27Z</dcterms:modified>
</cp:coreProperties>
</file>